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4/ESTERILIZACIÓN - LICT9913920230152/ANEXOS/"/>
    </mc:Choice>
  </mc:AlternateContent>
  <xr:revisionPtr revIDLastSave="177" documentId="8_{E0782AE6-8F7D-4CBB-A79B-7F67816AB784}" xr6:coauthVersionLast="47" xr6:coauthVersionMax="47" xr10:uidLastSave="{4F09DB6F-2122-44C7-9424-335D3F137A20}"/>
  <workbookProtection workbookAlgorithmName="SHA-512" workbookHashValue="8mYFtexxno1YYvbwyxAR+/y12avEuhXov0y07wCxXt+PVuw1X5mPMDHg8Poqh9aBL5TLqoGDMVmLusmzqPDpcw==" workbookSaltValue="IItDss0orSBSNbWXSkzv+w==" workbookSpinCount="100000" lockStructure="1"/>
  <bookViews>
    <workbookView xWindow="-110" yWindow="-110" windowWidth="19420" windowHeight="10300" xr2:uid="{C71DFF06-1AC5-4475-B62F-B3ED44624DB9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0" i="1" l="1"/>
  <c r="D21" i="1" s="1"/>
</calcChain>
</file>

<file path=xl/sharedStrings.xml><?xml version="1.0" encoding="utf-8"?>
<sst xmlns="http://schemas.openxmlformats.org/spreadsheetml/2006/main" count="24" uniqueCount="24">
  <si>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</si>
  <si>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</si>
  <si>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</si>
  <si>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</si>
  <si>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</si>
  <si>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</si>
  <si>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Consumos Estimados para la duración del contrato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</si>
  <si>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</si>
  <si>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</si>
  <si>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</si>
  <si>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r>
      <t xml:space="preserve">TOTAL OFERTA DURACIÓN  CONTRATO EN € (36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</si>
  <si>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de Esterilización con destino los Hospitales de FREMAP, Mutua colaboradora con la Seguridad Social Nº61 (LICT/99/139/2023/0152)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</si>
  <si>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3</t>
  </si>
  <si>
    <t>Contratación del suministro de indicadores químicos para esterilización a vapor, indicadores de proceso o tipo 1 con destino los Hospitales de FREMAP, Mutua colaboradora con la Seguridad Social Nº61.</t>
  </si>
  <si>
    <r>
      <t>Cintas indicadoras autoadhesiva 19 mm aproximadamente</t>
    </r>
    <r>
      <rPr>
        <sz val="11"/>
        <rFont val="Calibri"/>
        <family val="2"/>
        <scheme val="minor"/>
      </rPr>
      <t xml:space="preserve"> (rollos)</t>
    </r>
  </si>
  <si>
    <t>Etiquetas indicadoras/precinto de aproximadamente 10cmx2,5cm (unidades)</t>
  </si>
  <si>
    <t>Precinto universal de seguridad con indicador químico para contenedor azul (unidades)</t>
  </si>
  <si>
    <t>Precinto universal de seguridad con indicador químico para contenedor rojo (unidades)</t>
  </si>
  <si>
    <t>Filtro sistema antimicrobiano papel con indicador de proceso 11,8cmX23,5 cm(unidades)</t>
  </si>
  <si>
    <r>
      <t>Filtro sistema antimicrobiano papel con indicador de proce</t>
    </r>
    <r>
      <rPr>
        <sz val="11"/>
        <rFont val="Calibri"/>
        <family val="2"/>
        <scheme val="minor"/>
      </rPr>
      <t>so 23cm</t>
    </r>
    <r>
      <rPr>
        <sz val="11"/>
        <color rgb="FF000000"/>
        <rFont val="Calibri"/>
        <family val="2"/>
        <scheme val="minor"/>
      </rPr>
      <t xml:space="preserve">X23cm (unidades) </t>
    </r>
  </si>
  <si>
    <t>Filtro sistema antimicrobiano papel con indicador de proceso redondo 190 mm diámetro (unidades)</t>
  </si>
  <si>
    <t>Sistema antimicrobiano integrado de función permanente REDONDO  (unidades)</t>
  </si>
  <si>
    <t>Sistema antimicrobiano integrado de función permanente CUADRADO (unidades)</t>
  </si>
  <si>
    <t>Importe a incluir en la casilla de Oferta Económica en la aplicación de FREMAP al presentar oferta.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</si>
</sst>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26"/>
  <sheetViews>
    <sheetView tabSelected="1" workbookViewId="0">
      <selection activeCell="D9" sqref="D9"/>
    </sheetView>
  </sheetViews>
  <sheetFormatPr baseColWidth="10" defaultRowHeight="14.5" x14ac:dyDescent="0.35"/>
  <cols>
    <col min="2" max="2" width="10" customWidth="1"/>
    <col min="3" max="3" width="51.54296875" customWidth="1"/>
    <col min="4" max="4" width="23" customWidth="1"/>
    <col min="5" max="5" width="17.90625" customWidth="1"/>
    <col min="6" max="6" width="20.453125" customWidth="1"/>
    <col min="7" max="7" width="16.26953125" customWidth="1"/>
    <col min="8" max="8" width="26.453125" customWidth="1"/>
  </cols>
  <sheetData>
    <row r="2" spans="2:8" ht="23.5" x14ac:dyDescent="0.35">
      <c r="B2" s="32" t="s">
        <v>12</v>
      </c>
      <c r="C2" s="33"/>
      <c r="D2" s="33"/>
      <c r="E2" s="33"/>
      <c r="F2" s="33"/>
      <c r="G2" s="33"/>
      <c r="H2" s="34"/>
    </row>
    <row r="3" spans="2:8" ht="47" customHeight="1" x14ac:dyDescent="0.35">
      <c r="B3" s="29" t="s">
        <v>13</v>
      </c>
      <c r="C3" s="30"/>
      <c r="D3" s="30"/>
      <c r="E3" s="30"/>
      <c r="F3" s="30"/>
      <c r="G3" s="30"/>
      <c r="H3" s="31"/>
    </row>
    <row r="4" spans="2:8" ht="25.5" customHeight="1" x14ac:dyDescent="0.35">
      <c r="B4" s="37" t="s">
        <v>5</v>
      </c>
      <c r="C4" s="37"/>
      <c r="D4" s="37"/>
      <c r="E4" s="37"/>
      <c r="F4" s="37"/>
      <c r="G4" s="37"/>
      <c r="H4" s="37"/>
    </row>
    <row r="5" spans="2:8" ht="41" customHeight="1" x14ac:dyDescent="0.35">
      <c r="B5" s="35" t="s">
        <v>4</v>
      </c>
      <c r="C5" s="35"/>
      <c r="D5" s="35"/>
      <c r="E5" s="35"/>
      <c r="F5" s="35"/>
      <c r="G5" s="35"/>
      <c r="H5" s="35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6" t="s">
        <v>11</v>
      </c>
      <c r="C7" s="36"/>
      <c r="D7" s="36"/>
      <c r="E7" s="36"/>
      <c r="F7" s="36"/>
      <c r="G7" s="36"/>
      <c r="H7" s="36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" customHeight="1" x14ac:dyDescent="0.35">
      <c r="B9" s="3" t="s">
        <v>0</v>
      </c>
      <c r="C9" s="3" t="s">
        <v>8</v>
      </c>
      <c r="D9" s="2" t="s">
        <v>6</v>
      </c>
      <c r="E9" s="2" t="s">
        <v>1</v>
      </c>
      <c r="F9" s="2" t="s">
        <v>2</v>
      </c>
      <c r="G9" s="2" t="s">
        <v>3</v>
      </c>
      <c r="H9" s="7" t="s">
        <v>7</v>
      </c>
    </row>
    <row r="10" spans="2:8" ht="42" customHeight="1" x14ac:dyDescent="0.35">
      <c r="B10" s="11">
        <v>1</v>
      </c>
      <c r="C10" s="19" t="s">
        <v>14</v>
      </c>
      <c r="D10" s="10">
        <v>1398</v>
      </c>
      <c r="E10" s="23">
        <v>1.9</v>
      </c>
      <c r="F10" s="12"/>
      <c r="G10" s="5" t="str">
        <f>IF(F10&lt;=0,"Error de Precio", IF(F10&gt;E10,"Error de Precio",(F10*D10)))</f>
        <v>Error de Precio</v>
      </c>
      <c r="H10" s="22"/>
    </row>
    <row r="11" spans="2:8" ht="43" customHeight="1" x14ac:dyDescent="0.35">
      <c r="B11" s="11">
        <v>2</v>
      </c>
      <c r="C11" s="20" t="s">
        <v>15</v>
      </c>
      <c r="D11" s="10">
        <v>60000</v>
      </c>
      <c r="E11" s="24">
        <v>0.17</v>
      </c>
      <c r="F11" s="12"/>
      <c r="G11" s="5" t="str">
        <f t="shared" ref="G11:G18" si="0">IF(F11&lt;=0,"Error de Precio", IF(F11&gt;E11,"Error de Precio",(F11*D11)))</f>
        <v>Error de Precio</v>
      </c>
      <c r="H11" s="22"/>
    </row>
    <row r="12" spans="2:8" ht="43" customHeight="1" x14ac:dyDescent="0.35">
      <c r="B12" s="11">
        <v>3</v>
      </c>
      <c r="C12" s="21" t="s">
        <v>16</v>
      </c>
      <c r="D12" s="10">
        <v>144600</v>
      </c>
      <c r="E12" s="25">
        <v>0.09</v>
      </c>
      <c r="F12" s="12"/>
      <c r="G12" s="5" t="str">
        <f t="shared" si="0"/>
        <v>Error de Precio</v>
      </c>
      <c r="H12" s="22"/>
    </row>
    <row r="13" spans="2:8" ht="43" customHeight="1" x14ac:dyDescent="0.35">
      <c r="B13" s="11">
        <v>4</v>
      </c>
      <c r="C13" s="21" t="s">
        <v>17</v>
      </c>
      <c r="D13" s="10">
        <v>27000</v>
      </c>
      <c r="E13" s="25">
        <v>0.09</v>
      </c>
      <c r="F13" s="12"/>
      <c r="G13" s="5" t="str">
        <f t="shared" si="0"/>
        <v>Error de Precio</v>
      </c>
      <c r="H13" s="22"/>
    </row>
    <row r="14" spans="2:8" ht="45" customHeight="1" x14ac:dyDescent="0.35">
      <c r="B14" s="11">
        <v>5</v>
      </c>
      <c r="C14" s="21" t="s">
        <v>18</v>
      </c>
      <c r="D14" s="10">
        <v>14400</v>
      </c>
      <c r="E14" s="25">
        <v>0.05</v>
      </c>
      <c r="F14" s="12"/>
      <c r="G14" s="5" t="str">
        <f t="shared" si="0"/>
        <v>Error de Precio</v>
      </c>
      <c r="H14" s="22"/>
    </row>
    <row r="15" spans="2:8" ht="43.5" customHeight="1" x14ac:dyDescent="0.35">
      <c r="B15" s="11">
        <v>6</v>
      </c>
      <c r="C15" s="20" t="s">
        <v>19</v>
      </c>
      <c r="D15" s="10">
        <v>24000</v>
      </c>
      <c r="E15" s="24">
        <v>0.05</v>
      </c>
      <c r="F15" s="12"/>
      <c r="G15" s="5" t="str">
        <f t="shared" si="0"/>
        <v>Error de Precio</v>
      </c>
      <c r="H15" s="22"/>
    </row>
    <row r="16" spans="2:8" ht="42" customHeight="1" x14ac:dyDescent="0.35">
      <c r="B16" s="11">
        <v>7</v>
      </c>
      <c r="C16" s="21" t="s">
        <v>20</v>
      </c>
      <c r="D16" s="10">
        <v>20100</v>
      </c>
      <c r="E16" s="25">
        <v>0.05</v>
      </c>
      <c r="F16" s="12"/>
      <c r="G16" s="5" t="str">
        <f t="shared" si="0"/>
        <v>Error de Precio</v>
      </c>
      <c r="H16" s="22"/>
    </row>
    <row r="17" spans="2:8" ht="40" customHeight="1" x14ac:dyDescent="0.35">
      <c r="B17" s="11">
        <v>8</v>
      </c>
      <c r="C17" s="21" t="s">
        <v>21</v>
      </c>
      <c r="D17" s="10">
        <v>126</v>
      </c>
      <c r="E17" s="25">
        <v>65</v>
      </c>
      <c r="F17" s="12"/>
      <c r="G17" s="5" t="str">
        <f t="shared" si="0"/>
        <v>Error de Precio</v>
      </c>
      <c r="H17" s="22"/>
    </row>
    <row r="18" spans="2:8" ht="47" customHeight="1" x14ac:dyDescent="0.35">
      <c r="B18" s="11">
        <v>9</v>
      </c>
      <c r="C18" s="21" t="s">
        <v>22</v>
      </c>
      <c r="D18" s="10">
        <v>420</v>
      </c>
      <c r="E18" s="25">
        <v>39</v>
      </c>
      <c r="F18" s="12"/>
      <c r="G18" s="5" t="str">
        <f t="shared" si="0"/>
        <v>Error de Precio</v>
      </c>
      <c r="H18" s="17"/>
    </row>
    <row r="19" spans="2:8" ht="14.5" customHeight="1" x14ac:dyDescent="0.35">
      <c r="B19" s="13"/>
      <c r="C19" s="14"/>
      <c r="D19" s="15"/>
    </row>
    <row r="20" spans="2:8" x14ac:dyDescent="0.35">
      <c r="B20" s="1"/>
      <c r="C20" s="1"/>
      <c r="D20" s="1"/>
    </row>
    <row r="21" spans="2:8" ht="61" customHeight="1" x14ac:dyDescent="0.35">
      <c r="C21" s="16" t="s">
        <v>10</v>
      </c>
      <c r="D21" s="6" t="str">
        <f>IF(COUNTIF(G10:G18,"Error de Precio"),"Oferta Incompleta. Algún precio por encima del Precio Máximo o menor/igual que cero.",SUM(G10:G18))</f>
        <v>Oferta Incompleta. Algún precio por encima del Precio Máximo o menor/igual que cero.</v>
      </c>
    </row>
    <row r="22" spans="2:8" ht="72.5" x14ac:dyDescent="0.35">
      <c r="D22" s="18" t="s">
        <v>23</v>
      </c>
    </row>
    <row r="25" spans="2:8" ht="22.5" customHeight="1" thickBot="1" x14ac:dyDescent="0.4"/>
    <row r="26" spans="2:8" ht="113.5" customHeight="1" thickBot="1" x14ac:dyDescent="0.4">
      <c r="B26" s="26" t="s">
        <v>9</v>
      </c>
      <c r="C26" s="27"/>
      <c r="D26" s="27"/>
      <c r="E26" s="28"/>
    </row>
  </sheetData>
  <sheetProtection algorithmName="SHA-512" hashValue="Nlqdk8dMDdy7Rdk1ZZvmSMRYlVE5dbgUJDNMpM05pQsBc7NaYrbOnKO1xDby8GCXtoYIbLwCeylg2NQz8AZL7g==" saltValue="1kGIRcUzv6sBz3oRnxCqlw==" spinCount="100000" sheet="1" objects="1" scenarios="1"/>
  <mergeCells count="6">
    <mergeCell ref="B26:E26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19" xr:uid="{3DC49FC4-7D13-436E-A721-0521612899FE}">
      <formula1>C19*100=INT(C19*100)</formula1>
    </dataValidation>
    <dataValidation type="custom" allowBlank="1" showInputMessage="1" showErrorMessage="1" errorTitle="ERROR DE PRECIO" error="Se deben incluir como máximo dos decimales y el precio ofertado, no podra ser inferior a 0,01" sqref="F10:F18" xr:uid="{15834419-6404-4DFD-8FD6-C6BC08C38DE4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2024-10-18T11:29:48Z</dcterms:modified>
</cp:coreProperties>
</file>